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5C2EE6A-0257-4A7A-8927-A56437965E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2" i="1"/>
  <c r="AJ12" i="1" s="1"/>
  <c r="AL12" i="1" s="1"/>
  <c r="AL13" i="1" s="1"/>
  <c r="AL14" i="1" s="1"/>
  <c r="AG12" i="1"/>
</calcChain>
</file>

<file path=xl/sharedStrings.xml><?xml version="1.0" encoding="utf-8"?>
<sst xmlns="http://schemas.openxmlformats.org/spreadsheetml/2006/main" count="66" uniqueCount="58">
  <si>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</si>
  <si>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</si>
  <si>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 วรัทยา นาคพนม    เลขที่ 23/4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</si>
  <si>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</si>
  <si>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</si>
  <si>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</si>
  <si>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</si>
  <si>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</si>
  <si>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</si>
  <si>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</si>
  <si>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</si>
  <si>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</si>
  <si>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</si>
  <si>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</si>
  <si>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</si>
  <si>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</si>
  <si>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</si>
  <si>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</si>
  <si>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</si>
  <si>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</si>
  <si>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</si>
  <si>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</si>
  <si>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</si>
  <si>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</si>
  <si>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</si>
  <si>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</si>
  <si>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</si>
  <si>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</si>
  <si>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</si>
  <si>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</si>
  <si>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</si>
  <si>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</si>
  <si>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</si>
  <si>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</si>
  <si>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</si>
  <si>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</si>
  <si>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</si>
  <si>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</si>
  <si>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</si>
  <si>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ว757/5165</t>
  </si>
  <si>
    <t>นาง วรัทยา นาคพนม</t>
  </si>
  <si>
    <t>เลขที่ 23/4 ม.5</t>
  </si>
  <si>
    <t>5937</t>
  </si>
  <si>
    <t>05B083/002</t>
  </si>
  <si>
    <t>โฉนด</t>
  </si>
  <si>
    <t>37074</t>
  </si>
  <si>
    <t xml:space="preserve">ที่อยู่อาศัย หลังหลัก </t>
  </si>
  <si>
    <t>อื่นๆ</t>
  </si>
  <si>
    <t>23/4 ม.5ท่าช้าง วิเศษชัยชาญ อ่างทอง</t>
  </si>
  <si>
    <t>05B083/002-B001</t>
  </si>
  <si>
    <t>400|ประเภทตึกแถว</t>
  </si>
  <si>
    <t>ตึก</t>
  </si>
  <si>
    <t>ให้เช่า-อื่นๆ (ไม่ใช่เกษตรกรรมหรือที่อยู่อาศัย)</t>
  </si>
  <si>
    <t>ร้านขายข้าวสาร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</si>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</sst>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5.9</v>
      </c>
      <c r="M10" s="61" t="s">
        <v>46</v>
      </c>
      <c r="N10" s="65">
        <f>((J10*400)+(K10*100))+L10</f>
        <v>5.9</v>
      </c>
      <c r="O10" s="65">
        <v>2500</v>
      </c>
      <c r="P10" s="65">
        <f>N10*O10</f>
        <v>14750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14750</v>
      </c>
      <c r="AH10" s="65">
        <f>AG10</f>
        <v>14750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12</v>
      </c>
      <c r="M11" s="61" t="s">
        <v>47</v>
      </c>
      <c r="N11" s="65">
        <f>((J11*400)+(K11*100))+L11</f>
        <v>12</v>
      </c>
      <c r="O11" s="65">
        <v>2500</v>
      </c>
      <c r="P11" s="65">
        <f>N11*O11</f>
        <v>30000</v>
      </c>
      <c r="Q11" s="61">
        <v>1</v>
      </c>
      <c r="R11" s="61" t="s">
        <v>39</v>
      </c>
      <c r="S11" s="66"/>
      <c r="T11" s="61" t="s">
        <v>40</v>
      </c>
      <c r="U11" s="61" t="s">
        <v>48</v>
      </c>
      <c r="V11" s="64" t="s">
        <v>49</v>
      </c>
      <c r="W11" s="61" t="s">
        <v>50</v>
      </c>
      <c r="X11" s="61" t="s">
        <v>51</v>
      </c>
      <c r="Y11" s="61" t="s">
        <v>52</v>
      </c>
      <c r="Z11" s="65">
        <v>48</v>
      </c>
      <c r="AA11" s="62">
        <v>50</v>
      </c>
      <c r="AB11" s="65">
        <v>7450</v>
      </c>
      <c r="AC11" s="65">
        <f>Z11*AB11</f>
        <v>357600</v>
      </c>
      <c r="AD11" s="63">
        <v>4</v>
      </c>
      <c r="AE11" s="63">
        <v>4</v>
      </c>
      <c r="AF11" s="65">
        <f>(AC11*(100-AE11))/100</f>
        <v>343296</v>
      </c>
      <c r="AG11" s="65">
        <f>AF11+P11</f>
        <v>373296</v>
      </c>
      <c r="AH11" s="65">
        <f>AF11+(P11*(AA11/100))</f>
        <v>358296</v>
      </c>
      <c r="AI11" s="65">
        <v>0</v>
      </c>
      <c r="AJ11" s="65">
        <f>IF((AI11-AH11) &gt; 1,0,IF((AI11-AH11)&lt;0,AH11-AI11,AI11-AH11))</f>
        <v>358296</v>
      </c>
      <c r="AK11" s="65">
        <v>0.3</v>
      </c>
      <c r="AL11" s="65">
        <f>AJ11*(AK11/100)</f>
        <v>1074.8879999999999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54</v>
      </c>
      <c r="Z12" s="65">
        <v>48</v>
      </c>
      <c r="AA12" s="62">
        <v>50</v>
      </c>
      <c r="AB12" s="65">
        <v>7450</v>
      </c>
      <c r="AC12" s="65">
        <f>Z12*AB12</f>
        <v>357600</v>
      </c>
      <c r="AD12" s="63">
        <v>4</v>
      </c>
      <c r="AE12" s="63">
        <v>4</v>
      </c>
      <c r="AF12" s="65">
        <f>(AC12*(100-AE12))/100</f>
        <v>343296</v>
      </c>
      <c r="AG12" s="65">
        <f>AF12+P11</f>
        <v>373296</v>
      </c>
      <c r="AH12" s="65">
        <f>AF12+(P11*(AA12/100))</f>
        <v>358296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56</v>
      </c>
      <c r="AL13" s="65">
        <f>SUM(AL10:AL12)</f>
        <v>1074.8879999999999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57</v>
      </c>
      <c r="AL14" s="65">
        <f>FLOOR((AL13/100)*10,0.01)</f>
        <v>107.48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2021-03-02T03:45:45Z</cp:lastPrinted>
  <dcterms:created xsi:type="dcterms:W3CDTF">2010-09-03T23:45:18Z</dcterms:created>
  <dcterms:modified xsi:type="dcterms:W3CDTF">2021-03-02T03:45:47Z</dcterms:modified>
  <cp:category/>
</cp:coreProperties>
</file>